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787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6" l="1"/>
  <c r="C24" i="6"/>
  <c r="C23" i="6"/>
  <c r="C22" i="6" s="1"/>
  <c r="C25" i="6" s="1"/>
  <c r="F15" i="6"/>
  <c r="H15" i="6" s="1"/>
  <c r="F16" i="6" s="1"/>
  <c r="H16" i="6" s="1"/>
  <c r="C8" i="6"/>
  <c r="G8" i="6" s="1"/>
  <c r="F17" i="6" l="1"/>
  <c r="H17" i="6" s="1"/>
  <c r="F18" i="6" s="1"/>
  <c r="H18" i="6" s="1"/>
  <c r="F19" i="6" s="1"/>
  <c r="H19" i="6" l="1"/>
  <c r="F20" i="6" s="1"/>
</calcChain>
</file>

<file path=xl/sharedStrings.xml><?xml version="1.0" encoding="utf-8"?>
<sst xmlns="http://schemas.openxmlformats.org/spreadsheetml/2006/main" count="51" uniqueCount="45">
  <si>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</si>
  <si>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</si>
  <si>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</si>
  <si>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</si>
  <si>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</si>
  <si>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</si>
  <si>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</si>
  <si>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</si>
  <si>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</si>
  <si>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</si>
  <si>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</si>
  <si>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</si>
  <si>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</si>
  <si>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</si>
  <si>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</si>
  <si>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</si>
  <si>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</si>
  <si>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</si>
  <si>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</si>
  <si>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</si>
  <si>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</si>
  <si>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</si>
  <si>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ТГ № 2 КГА</t>
  </si>
  <si>
    <t>МО, Подольский р-он, п.Львовский, ул.Магистральная, д.7</t>
  </si>
  <si>
    <t>Пересменка водителей</t>
  </si>
  <si>
    <t>140960 МР АСЦ</t>
  </si>
  <si>
    <t>140960, ЛЬВОВСКИЙ, УЛ. МАГИСТРАЛЬНАЯ, Д.7</t>
  </si>
  <si>
    <t>130210 МР ЛЦ Внуково цех EMS</t>
  </si>
  <si>
    <t xml:space="preserve">МОСКВА, ПОСЕЛЕНИЕ МАРУШКИНСКОЕ КВАРТАЛ 63 дв1с33 </t>
  </si>
  <si>
    <t>Выгрузка</t>
  </si>
  <si>
    <t xml:space="preserve">МОСКВА, Д. ШАРАПОВО, УЛ. ПРИДОРОЖНАЯ С 4 </t>
  </si>
  <si>
    <t>Перерыв</t>
  </si>
  <si>
    <t>-</t>
  </si>
  <si>
    <t>Обед. Перерыв</t>
  </si>
  <si>
    <t>Погрузка</t>
  </si>
  <si>
    <t>МР АСЦ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</si>
  <si>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</si>
  <si>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</si>
  <si>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</si>
  <si>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</si>
  <si>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</si>
  <si>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10 тонн</t>
  </si>
  <si>
    <t>погрузка в МР ЛЦ Внуково ЕМС</t>
  </si>
  <si>
    <t>МР АСЦ - МР ЛЦ Внуково цех EMS - МР АСЦ</t>
  </si>
  <si>
    <t>77.11.787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</si>
</sst>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20" fontId="5" fillId="0" borderId="1" xfId="3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20" fontId="3" fillId="0" borderId="0" xfId="3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3" borderId="0" xfId="2" applyFont="1" applyFill="1" applyAlignment="1">
      <alignment horizontal="left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3"/>
  <sheetViews>
    <sheetView tabSelected="1" zoomScale="80" zoomScaleNormal="80" workbookViewId="0">
      <selection activeCell="A41" sqref="A29:XFD41"/>
    </sheetView>
  </sheetViews>
  <sheetFormatPr defaultColWidth="8.86328125" defaultRowHeight="15.75" x14ac:dyDescent="0.5"/>
  <cols>
    <col min="1" max="1" width="4.6640625" style="5" customWidth="1"/>
    <col min="2" max="2" width="49.46484375" style="5" customWidth="1"/>
    <col min="3" max="3" width="62.33203125" style="5" customWidth="1"/>
    <col min="4" max="4" width="18.6640625" style="5" customWidth="1"/>
    <col min="5" max="5" width="11.33203125" style="5" customWidth="1"/>
    <col min="6" max="6" width="13.33203125" style="5" customWidth="1"/>
    <col min="7" max="7" width="13" style="5" customWidth="1"/>
    <col min="8" max="8" width="18.6640625" style="5" customWidth="1"/>
    <col min="9" max="9" width="41.332031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45" t="s">
        <v>43</v>
      </c>
      <c r="B2" s="45"/>
      <c r="C2" s="45"/>
      <c r="D2" s="45"/>
      <c r="E2" s="45"/>
      <c r="F2" s="45"/>
      <c r="G2" s="45"/>
      <c r="H2" s="45"/>
      <c r="I2" s="45"/>
    </row>
    <row r="3" spans="1:9" x14ac:dyDescent="0.5">
      <c r="E3" s="6"/>
      <c r="F3" s="6"/>
      <c r="G3" s="6"/>
      <c r="H3" s="6"/>
      <c r="I3" s="6"/>
    </row>
    <row r="4" spans="1:9" ht="24.6" customHeight="1" x14ac:dyDescent="0.5">
      <c r="A4" s="7" t="s">
        <v>0</v>
      </c>
      <c r="B4" s="8"/>
      <c r="C4" s="9" t="s">
        <v>1</v>
      </c>
      <c r="I4" s="6"/>
    </row>
    <row r="5" spans="1:9" ht="24.6" customHeight="1" x14ac:dyDescent="0.5">
      <c r="A5" s="7" t="s">
        <v>2</v>
      </c>
      <c r="B5" s="7"/>
      <c r="C5" s="9" t="s">
        <v>44</v>
      </c>
      <c r="I5" s="41"/>
    </row>
    <row r="6" spans="1:9" ht="24.6" customHeight="1" x14ac:dyDescent="0.5">
      <c r="A6" s="7" t="s">
        <v>3</v>
      </c>
      <c r="B6" s="7"/>
      <c r="C6" s="10">
        <v>45972</v>
      </c>
    </row>
    <row r="7" spans="1:9" ht="24.6" customHeight="1" x14ac:dyDescent="0.5">
      <c r="A7" s="7" t="s">
        <v>4</v>
      </c>
      <c r="B7" s="7"/>
      <c r="C7" s="9" t="s">
        <v>5</v>
      </c>
    </row>
    <row r="8" spans="1:9" ht="24.6" customHeight="1" x14ac:dyDescent="0.5">
      <c r="A8" s="7" t="s">
        <v>6</v>
      </c>
      <c r="B8" s="7"/>
      <c r="C8" s="9">
        <f>SUM(D15:D20)</f>
        <v>135.5</v>
      </c>
      <c r="E8" s="46" t="s">
        <v>7</v>
      </c>
      <c r="F8" s="46"/>
      <c r="G8" s="5">
        <f>C8-G9</f>
        <v>135.5</v>
      </c>
    </row>
    <row r="9" spans="1:9" ht="24.6" customHeight="1" x14ac:dyDescent="0.5">
      <c r="A9" s="7" t="s">
        <v>8</v>
      </c>
      <c r="B9" s="7"/>
      <c r="C9" s="9" t="s">
        <v>9</v>
      </c>
      <c r="E9" s="46" t="s">
        <v>10</v>
      </c>
      <c r="F9" s="46"/>
    </row>
    <row r="10" spans="1:9" ht="24.6" customHeight="1" x14ac:dyDescent="0.5">
      <c r="A10" s="11" t="s">
        <v>11</v>
      </c>
      <c r="B10" s="11"/>
      <c r="C10" s="42" t="s">
        <v>41</v>
      </c>
    </row>
    <row r="12" spans="1:9" x14ac:dyDescent="0.5">
      <c r="A12" s="44" t="s">
        <v>12</v>
      </c>
      <c r="B12" s="44" t="s">
        <v>13</v>
      </c>
      <c r="C12" s="44" t="s">
        <v>14</v>
      </c>
      <c r="D12" s="44" t="s">
        <v>15</v>
      </c>
      <c r="E12" s="44" t="s">
        <v>16</v>
      </c>
      <c r="F12" s="44"/>
      <c r="G12" s="44"/>
      <c r="H12" s="44"/>
      <c r="I12" s="44" t="s">
        <v>17</v>
      </c>
    </row>
    <row r="13" spans="1:9" ht="30.75" x14ac:dyDescent="0.5">
      <c r="A13" s="47"/>
      <c r="B13" s="47"/>
      <c r="C13" s="47"/>
      <c r="D13" s="48"/>
      <c r="E13" s="40" t="s">
        <v>18</v>
      </c>
      <c r="F13" s="40" t="s">
        <v>19</v>
      </c>
      <c r="G13" s="40" t="s">
        <v>20</v>
      </c>
      <c r="H13" s="40" t="s">
        <v>21</v>
      </c>
      <c r="I13" s="44"/>
    </row>
    <row r="14" spans="1:9" ht="42" customHeight="1" x14ac:dyDescent="0.5">
      <c r="A14" s="12">
        <v>1</v>
      </c>
      <c r="B14" s="13" t="s">
        <v>22</v>
      </c>
      <c r="C14" s="13" t="s">
        <v>23</v>
      </c>
      <c r="D14" s="14"/>
      <c r="E14" s="15"/>
      <c r="F14" s="16"/>
      <c r="G14" s="17"/>
      <c r="H14" s="16">
        <v>0.95138888888888884</v>
      </c>
      <c r="I14" s="18" t="s">
        <v>24</v>
      </c>
    </row>
    <row r="15" spans="1:9" ht="42" customHeight="1" x14ac:dyDescent="0.5">
      <c r="A15" s="12">
        <v>2</v>
      </c>
      <c r="B15" s="19" t="s">
        <v>25</v>
      </c>
      <c r="C15" s="20" t="s">
        <v>26</v>
      </c>
      <c r="D15" s="19">
        <v>0.5</v>
      </c>
      <c r="E15" s="17">
        <v>6.9444444444444441E-3</v>
      </c>
      <c r="F15" s="43">
        <f>H14+E15</f>
        <v>0.95833333333333326</v>
      </c>
      <c r="G15" s="17">
        <v>2.7777777777777776E-2</v>
      </c>
      <c r="H15" s="21">
        <f t="shared" ref="H15:H19" si="0">F15+G15</f>
        <v>0.98611111111111105</v>
      </c>
      <c r="I15" s="22" t="s">
        <v>42</v>
      </c>
    </row>
    <row r="16" spans="1:9" ht="42" customHeight="1" x14ac:dyDescent="0.5">
      <c r="A16" s="12">
        <v>3</v>
      </c>
      <c r="B16" s="13" t="s">
        <v>27</v>
      </c>
      <c r="C16" s="23" t="s">
        <v>28</v>
      </c>
      <c r="D16" s="19">
        <v>66</v>
      </c>
      <c r="E16" s="17">
        <v>0.10416666666666667</v>
      </c>
      <c r="F16" s="43">
        <f t="shared" ref="F16:F20" si="1">H15+E16</f>
        <v>1.0902777777777777</v>
      </c>
      <c r="G16" s="17">
        <v>2.7777777777777776E-2</v>
      </c>
      <c r="H16" s="21">
        <f t="shared" si="0"/>
        <v>1.1180555555555554</v>
      </c>
      <c r="I16" s="22" t="s">
        <v>29</v>
      </c>
    </row>
    <row r="17" spans="1:9" ht="42" customHeight="1" x14ac:dyDescent="0.5">
      <c r="A17" s="12">
        <v>4</v>
      </c>
      <c r="B17" s="19" t="s">
        <v>31</v>
      </c>
      <c r="C17" s="24"/>
      <c r="D17" s="19" t="s">
        <v>32</v>
      </c>
      <c r="E17" s="17"/>
      <c r="F17" s="43">
        <f t="shared" si="1"/>
        <v>1.1180555555555554</v>
      </c>
      <c r="G17" s="17">
        <v>4.1666666666666664E-2</v>
      </c>
      <c r="H17" s="21">
        <f t="shared" si="0"/>
        <v>1.1597222222222221</v>
      </c>
      <c r="I17" s="22" t="s">
        <v>33</v>
      </c>
    </row>
    <row r="18" spans="1:9" ht="42" customHeight="1" x14ac:dyDescent="0.5">
      <c r="A18" s="12">
        <v>5</v>
      </c>
      <c r="B18" s="19" t="s">
        <v>27</v>
      </c>
      <c r="C18" s="24" t="s">
        <v>30</v>
      </c>
      <c r="D18" s="19">
        <v>1.5</v>
      </c>
      <c r="E18" s="17">
        <v>1.3888888888888888E-2</v>
      </c>
      <c r="F18" s="43">
        <f t="shared" si="1"/>
        <v>1.1736111111111109</v>
      </c>
      <c r="G18" s="17">
        <v>2.7777777777777776E-2</v>
      </c>
      <c r="H18" s="21">
        <f t="shared" si="0"/>
        <v>1.2013888888888886</v>
      </c>
      <c r="I18" s="22" t="s">
        <v>34</v>
      </c>
    </row>
    <row r="19" spans="1:9" ht="42" customHeight="1" x14ac:dyDescent="0.5">
      <c r="A19" s="12">
        <v>6</v>
      </c>
      <c r="B19" s="19" t="s">
        <v>35</v>
      </c>
      <c r="C19" s="20" t="s">
        <v>26</v>
      </c>
      <c r="D19" s="19">
        <v>66</v>
      </c>
      <c r="E19" s="17">
        <v>0.10416666666666667</v>
      </c>
      <c r="F19" s="43">
        <f t="shared" si="1"/>
        <v>1.3055555555555554</v>
      </c>
      <c r="G19" s="17">
        <v>2.7777777777777776E-2</v>
      </c>
      <c r="H19" s="21">
        <f t="shared" si="0"/>
        <v>1.333333333333333</v>
      </c>
      <c r="I19" s="22" t="s">
        <v>29</v>
      </c>
    </row>
    <row r="20" spans="1:9" ht="42" customHeight="1" x14ac:dyDescent="0.5">
      <c r="A20" s="12">
        <v>7</v>
      </c>
      <c r="B20" s="13" t="s">
        <v>22</v>
      </c>
      <c r="C20" s="13" t="s">
        <v>23</v>
      </c>
      <c r="D20" s="19">
        <v>1.5</v>
      </c>
      <c r="E20" s="17">
        <v>6.9444444444444441E-3</v>
      </c>
      <c r="F20" s="21">
        <f t="shared" si="1"/>
        <v>1.3402777777777775</v>
      </c>
      <c r="G20" s="17"/>
      <c r="H20" s="21"/>
      <c r="I20" s="18" t="s">
        <v>24</v>
      </c>
    </row>
    <row r="21" spans="1:9" x14ac:dyDescent="0.5">
      <c r="E21" s="25"/>
      <c r="F21" s="25"/>
      <c r="G21" s="26"/>
      <c r="H21" s="27"/>
      <c r="I21" s="28"/>
    </row>
    <row r="22" spans="1:9" ht="17.649999999999999" x14ac:dyDescent="0.5">
      <c r="A22" s="7"/>
      <c r="B22" s="29" t="s">
        <v>36</v>
      </c>
      <c r="C22" s="30">
        <f>C23+C24</f>
        <v>0.34722222222222221</v>
      </c>
      <c r="D22" s="31"/>
      <c r="E22" s="32"/>
    </row>
    <row r="23" spans="1:9" ht="17.649999999999999" x14ac:dyDescent="0.5">
      <c r="A23" s="7"/>
      <c r="B23" s="29" t="s">
        <v>37</v>
      </c>
      <c r="C23" s="30">
        <f>SUM(E14:E20)</f>
        <v>0.23611111111111113</v>
      </c>
      <c r="D23" s="31"/>
      <c r="E23" s="32"/>
      <c r="F23" s="41"/>
      <c r="G23" s="33"/>
      <c r="H23" s="34"/>
    </row>
    <row r="24" spans="1:9" ht="17.649999999999999" x14ac:dyDescent="0.5">
      <c r="A24" s="7"/>
      <c r="B24" s="29" t="s">
        <v>38</v>
      </c>
      <c r="C24" s="35">
        <f>SUM(G14:G20)-G17</f>
        <v>0.1111111111111111</v>
      </c>
      <c r="D24" s="31"/>
      <c r="E24" s="32"/>
      <c r="F24" s="41"/>
      <c r="G24" s="36"/>
      <c r="H24" s="36"/>
    </row>
    <row r="25" spans="1:9" ht="17.649999999999999" x14ac:dyDescent="0.5">
      <c r="A25" s="7"/>
      <c r="B25" s="29" t="s">
        <v>39</v>
      </c>
      <c r="C25" s="35">
        <f>C22+C26+C27</f>
        <v>0.40486111111111112</v>
      </c>
      <c r="D25" s="31"/>
      <c r="E25" s="37"/>
      <c r="F25" s="41"/>
      <c r="G25" s="36"/>
      <c r="H25" s="36"/>
    </row>
    <row r="26" spans="1:9" ht="17.649999999999999" x14ac:dyDescent="0.5">
      <c r="A26" s="7"/>
      <c r="B26" s="29" t="s">
        <v>40</v>
      </c>
      <c r="C26" s="35">
        <f>G17</f>
        <v>4.1666666666666664E-2</v>
      </c>
      <c r="D26" s="31"/>
      <c r="E26" s="37"/>
      <c r="F26" s="41"/>
      <c r="G26" s="33"/>
      <c r="H26" s="34"/>
    </row>
    <row r="27" spans="1:9" ht="17.649999999999999" x14ac:dyDescent="0.5">
      <c r="A27" s="7"/>
      <c r="B27" s="38"/>
      <c r="C27" s="39">
        <v>1.5972222222222224E-2</v>
      </c>
      <c r="D27" s="26"/>
      <c r="E27" s="37"/>
      <c r="F27" s="41"/>
      <c r="G27" s="33"/>
      <c r="H27" s="34"/>
    </row>
    <row r="28" spans="1:9" x14ac:dyDescent="0.5">
      <c r="B28" s="26"/>
      <c r="C28" s="26"/>
      <c r="D28" s="26"/>
      <c r="E28" s="37"/>
    </row>
    <row r="52" spans="5:5" x14ac:dyDescent="0.5">
      <c r="E52" s="26"/>
    </row>
    <row r="53" spans="5:5" x14ac:dyDescent="0.5">
      <c r="E53" s="26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77.11.787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2025-11-11T06:27:30Z</cp:lastPrinted>
  <dcterms:created xsi:type="dcterms:W3CDTF">2025-10-02T06:43:51Z</dcterms:created>
  <dcterms:modified xsi:type="dcterms:W3CDTF">2026-05-06T06:51:52Z</dcterms:modified>
</cp:coreProperties>
</file>